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104 (PNSP)\1101438841 BRAÇOS MARCA DRAGUER\esborrany\2. PCAP\Annexos\"/>
    </mc:Choice>
  </mc:AlternateContent>
  <bookViews>
    <workbookView xWindow="0" yWindow="0" windowWidth="28800" windowHeight="12300"/>
  </bookViews>
  <sheets>
    <sheet name="DRAEGER" sheetId="1" r:id="rId1"/>
  </sheets>
  <definedNames>
    <definedName name="_xlnm.Print_Area" localSheetId="0">DRAEGER!$A$1:$G$19</definedName>
    <definedName name="_xlnm.Print_Titles" localSheetId="0">DRAEGER!$1:$19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G14" i="1" s="1"/>
  <c r="F15" i="1"/>
  <c r="G15" i="1" s="1"/>
  <c r="F13" i="1"/>
  <c r="G13" i="1" l="1"/>
  <c r="G16" i="1" s="1"/>
  <c r="F16" i="1"/>
  <c r="C18" i="1" s="1"/>
</calcChain>
</file>

<file path=xl/sharedStrings.xml><?xml version="1.0" encoding="utf-8"?>
<sst xmlns="http://schemas.openxmlformats.org/spreadsheetml/2006/main" count="15" uniqueCount="15">
  <si>
    <t>Dades empresa licitadora</t>
  </si>
  <si>
    <t>NOM:</t>
  </si>
  <si>
    <t>NIF:</t>
  </si>
  <si>
    <t>Manteniment preventiu segons model</t>
  </si>
  <si>
    <t>Import unitari màxim s/IVA</t>
  </si>
  <si>
    <t>Import unitari ofertat s/IVA</t>
  </si>
  <si>
    <t xml:space="preserve">Unitats </t>
  </si>
  <si>
    <t>Import total ofertat s/IVA</t>
  </si>
  <si>
    <t>Import total ofertat a/IVA</t>
  </si>
  <si>
    <t>Manteniment Preventiu PONTA</t>
  </si>
  <si>
    <t>Manteniment Preventiu AGILA</t>
  </si>
  <si>
    <t>Manteniment Preventiu MOVITA</t>
  </si>
  <si>
    <t>TOTAL</t>
  </si>
  <si>
    <t>TOTAL PRESSUPOST LICITACIÓ s/IVA</t>
  </si>
  <si>
    <t>MODEL OFERTA ECONÒMICA. EXPEDIENT : CSE/AH02/1101438841/25/PNSP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</si>
</sst>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name val="Calibri"/>
      <family val="2"/>
      <scheme val="minor"/>
    </font>
    <font>
      <sz val="11"/>
      <color rgb="FF000000"/>
      <name val="Calibri"/>
    </font>
    <font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2">
    <xf numFmtId="0" fontId="0" fillId="0" borderId="0" xfId="0"/>
    <xf numFmtId="0" fontId="0" fillId="2" borderId="0" xfId="0" applyFill="1"/>
    <xf numFmtId="0" fontId="2" fillId="0" borderId="0" xfId="0" applyFont="1"/>
    <xf numFmtId="0" fontId="1" fillId="2" borderId="1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0" borderId="0" xfId="0" applyFont="1"/>
    <xf numFmtId="0" fontId="4" fillId="3" borderId="7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wrapText="1"/>
    </xf>
    <xf numFmtId="0" fontId="0" fillId="0" borderId="7" xfId="0" applyBorder="1"/>
    <xf numFmtId="0" fontId="2" fillId="5" borderId="7" xfId="0" applyFont="1" applyFill="1" applyBorder="1"/>
    <xf numFmtId="8" fontId="6" fillId="0" borderId="8" xfId="0" applyNumberFormat="1" applyFont="1" applyBorder="1"/>
    <xf numFmtId="8" fontId="0" fillId="5" borderId="7" xfId="1" applyNumberFormat="1" applyFont="1" applyFill="1" applyBorder="1"/>
    <xf numFmtId="8" fontId="2" fillId="5" borderId="7" xfId="0" applyNumberFormat="1" applyFont="1" applyFill="1" applyBorder="1"/>
    <xf numFmtId="0" fontId="7" fillId="0" borderId="8" xfId="0" applyFont="1" applyBorder="1" applyAlignment="1">
      <alignment wrapText="1"/>
    </xf>
    <xf numFmtId="1" fontId="6" fillId="0" borderId="8" xfId="0" applyNumberFormat="1" applyFont="1" applyBorder="1" applyAlignment="1">
      <alignment horizontal="center" vertical="center"/>
    </xf>
    <xf numFmtId="8" fontId="6" fillId="6" borderId="8" xfId="0" applyNumberFormat="1" applyFont="1" applyFill="1" applyBorder="1" applyProtection="1">
      <protection locked="0"/>
    </xf>
    <xf numFmtId="0" fontId="2" fillId="2" borderId="0" xfId="0" applyFont="1" applyFill="1" applyAlignment="1">
      <alignment horizontal="left"/>
    </xf>
    <xf numFmtId="0" fontId="1" fillId="6" borderId="2" xfId="0" applyFont="1" applyFill="1" applyBorder="1" applyAlignment="1" applyProtection="1">
      <alignment horizontal="center" vertical="center" wrapText="1"/>
      <protection locked="0"/>
    </xf>
    <xf numFmtId="0" fontId="1" fillId="6" borderId="3" xfId="0" applyFont="1" applyFill="1" applyBorder="1" applyAlignment="1" applyProtection="1">
      <alignment horizontal="center" vertical="center" wrapText="1"/>
      <protection locked="0"/>
    </xf>
    <xf numFmtId="0" fontId="1" fillId="6" borderId="5" xfId="0" applyFont="1" applyFill="1" applyBorder="1" applyAlignment="1" applyProtection="1">
      <alignment horizontal="center" vertical="center" wrapText="1"/>
      <protection locked="0"/>
    </xf>
    <xf numFmtId="0" fontId="1" fillId="6" borderId="6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>
      <alignment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1678305</xdr:colOff>
      <xdr:row>2</xdr:row>
      <xdr:rowOff>130175</xdr:rowOff>
    </xdr:to>
    <xdr:pic>
      <xdr:nvPicPr>
        <xdr:cNvPr id="4" name="Imatg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1000"/>
          <a:ext cx="1678305" cy="511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9"/>
  <sheetViews>
    <sheetView tabSelected="1" zoomScaleNormal="100" workbookViewId="0">
      <selection activeCell="D14" sqref="D14"/>
    </sheetView>
  </sheetViews>
  <sheetFormatPr defaultColWidth="9.140625" defaultRowHeight="15" x14ac:dyDescent="0.25"/>
  <cols>
    <col min="1" max="1" width="36.5703125" bestFit="1" customWidth="1"/>
    <col min="2" max="2" width="42.28515625" bestFit="1" customWidth="1"/>
    <col min="3" max="3" width="15.42578125" customWidth="1"/>
    <col min="4" max="4" width="15.28515625" customWidth="1"/>
    <col min="5" max="5" width="14.140625" customWidth="1"/>
    <col min="6" max="6" width="15.7109375" bestFit="1" customWidth="1"/>
    <col min="7" max="7" width="16.140625" customWidth="1"/>
    <col min="8" max="8" width="15.7109375" bestFit="1" customWidth="1"/>
    <col min="9" max="9" width="16.140625" customWidth="1"/>
    <col min="10" max="10" width="15.7109375" bestFit="1" customWidth="1"/>
    <col min="11" max="11" width="16.140625" customWidth="1"/>
    <col min="12" max="12" width="15.7109375" bestFit="1" customWidth="1"/>
    <col min="13" max="13" width="16.140625" customWidth="1"/>
  </cols>
  <sheetData>
    <row r="4" spans="1:13" ht="83.25" customHeight="1" x14ac:dyDescent="0.35">
      <c r="A4" s="21" t="s">
        <v>14</v>
      </c>
      <c r="B4" s="21"/>
      <c r="C4" s="2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8.75" x14ac:dyDescent="0.3">
      <c r="A5" s="2"/>
    </row>
    <row r="6" spans="1:13" ht="18.75" x14ac:dyDescent="0.3">
      <c r="A6" s="2"/>
    </row>
    <row r="7" spans="1:13" ht="18.75" x14ac:dyDescent="0.3">
      <c r="A7" s="16" t="s">
        <v>0</v>
      </c>
      <c r="B7" s="16"/>
      <c r="C7" s="16"/>
    </row>
    <row r="8" spans="1:13" ht="19.5" thickBot="1" x14ac:dyDescent="0.35">
      <c r="A8" s="2"/>
    </row>
    <row r="9" spans="1:13" x14ac:dyDescent="0.25">
      <c r="A9" s="3" t="s">
        <v>1</v>
      </c>
      <c r="B9" s="17"/>
      <c r="C9" s="18"/>
    </row>
    <row r="10" spans="1:13" ht="15.75" thickBot="1" x14ac:dyDescent="0.3">
      <c r="A10" s="4" t="s">
        <v>2</v>
      </c>
      <c r="B10" s="19"/>
      <c r="C10" s="20"/>
    </row>
    <row r="11" spans="1:13" ht="18.75" x14ac:dyDescent="0.3">
      <c r="A11" s="2"/>
      <c r="B11" s="5"/>
    </row>
    <row r="12" spans="1:13" ht="30.75" x14ac:dyDescent="0.3">
      <c r="A12" s="2"/>
      <c r="B12" s="6" t="s">
        <v>3</v>
      </c>
      <c r="C12" s="7" t="s">
        <v>4</v>
      </c>
      <c r="D12" s="7" t="s">
        <v>5</v>
      </c>
      <c r="E12" s="7" t="s">
        <v>6</v>
      </c>
      <c r="F12" s="7" t="s">
        <v>7</v>
      </c>
      <c r="G12" s="7" t="s">
        <v>8</v>
      </c>
    </row>
    <row r="13" spans="1:13" ht="18.75" x14ac:dyDescent="0.3">
      <c r="A13" s="2"/>
      <c r="B13" s="13" t="s">
        <v>9</v>
      </c>
      <c r="C13" s="10">
        <v>224.28</v>
      </c>
      <c r="D13" s="15"/>
      <c r="E13" s="14">
        <v>16</v>
      </c>
      <c r="F13" s="10">
        <f>D13*E13</f>
        <v>0</v>
      </c>
      <c r="G13" s="10">
        <f>F13*1.21</f>
        <v>0</v>
      </c>
    </row>
    <row r="14" spans="1:13" ht="18.75" x14ac:dyDescent="0.3">
      <c r="A14" s="2"/>
      <c r="B14" s="13" t="s">
        <v>10</v>
      </c>
      <c r="C14" s="10">
        <v>331.2</v>
      </c>
      <c r="D14" s="15"/>
      <c r="E14" s="14">
        <v>25</v>
      </c>
      <c r="F14" s="10">
        <f t="shared" ref="F14:F15" si="0">D14*E14</f>
        <v>0</v>
      </c>
      <c r="G14" s="10">
        <f t="shared" ref="G14:G15" si="1">F14*1.21</f>
        <v>0</v>
      </c>
    </row>
    <row r="15" spans="1:13" ht="18.75" x14ac:dyDescent="0.3">
      <c r="A15" s="2"/>
      <c r="B15" s="13" t="s">
        <v>11</v>
      </c>
      <c r="C15" s="10">
        <v>331.2</v>
      </c>
      <c r="D15" s="15"/>
      <c r="E15" s="14">
        <v>23</v>
      </c>
      <c r="F15" s="10">
        <f t="shared" si="0"/>
        <v>0</v>
      </c>
      <c r="G15" s="10">
        <f t="shared" si="1"/>
        <v>0</v>
      </c>
    </row>
    <row r="16" spans="1:13" ht="18.75" x14ac:dyDescent="0.3">
      <c r="A16" s="2"/>
      <c r="B16" s="5"/>
      <c r="E16" s="8" t="s">
        <v>12</v>
      </c>
      <c r="F16" s="11">
        <f>SUM(F13:F15)</f>
        <v>0</v>
      </c>
      <c r="G16" s="11">
        <f>SUM(G13:G15)</f>
        <v>0</v>
      </c>
    </row>
    <row r="17" spans="1:3" ht="18.75" x14ac:dyDescent="0.3">
      <c r="A17" s="2"/>
      <c r="B17" s="5"/>
    </row>
    <row r="18" spans="1:3" ht="18.75" x14ac:dyDescent="0.3">
      <c r="A18" s="2"/>
      <c r="B18" s="9" t="s">
        <v>13</v>
      </c>
      <c r="C18" s="12">
        <f>F16</f>
        <v>0</v>
      </c>
    </row>
    <row r="19" spans="1:3" ht="18.75" x14ac:dyDescent="0.3">
      <c r="A19" s="2"/>
      <c r="B19" s="5"/>
    </row>
  </sheetData>
  <sheetProtection algorithmName="SHA-512" hashValue="DM64qWCTHx+SZqOi3hAKJ4EVHnbRkOtDEdYCxa/DT95SSb2A9mG3rV22hcpJArrBpjsd3dZ0UPSBVpwtmKDFJw==" saltValue="dq01gFzHwZPN5gTqexgzzg==" spinCount="100000" sheet="1" objects="1" scenarios="1"/>
  <mergeCells count="4">
    <mergeCell ref="A7:C7"/>
    <mergeCell ref="B9:C9"/>
    <mergeCell ref="B10:C10"/>
    <mergeCell ref="A4:C4"/>
  </mergeCells>
  <pageMargins left="1.299212598425197" right="0.70866141732283472" top="0.19685039370078741" bottom="0.39370078740157483" header="0.31496062992125984" footer="0.31496062992125984"/>
  <pageSetup paperSize="9" scale="4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22" ma:contentTypeDescription="Crea un document nou" ma:contentTypeScope="" ma:versionID="952743417aff6a0a7c287f846a3ab1dc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989a474e8e7a859a7a995e6f79da640f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  <xsd:element ref="ns2:T_x00e8_cnic_x002f_a" minOccurs="0"/>
                <xsd:element ref="ns2:_Flow_SignoffStatus" minOccurs="0"/>
                <xsd:element ref="ns2:DataentradaCAD" minOccurs="0"/>
                <xsd:element ref="ns2:datarespostaCAD" minOccurs="0"/>
                <xsd:element ref="ns2:OBSVESTATLICITACI_x00d3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 DOC INICI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ERVEI PROMOTOR" ma:description="Necessitem que ens valideu aquest plec que es el primer que faig. De serveis CAP II.  A aquest plec li afegirem un estat d'amidaments amb quantitats i preus." ma:format="Dropdown" ma:internalName="observacionsSUM">
      <xsd:simpleType>
        <xsd:restriction base="dms:Text">
          <xsd:maxLength value="255"/>
        </xsd:restriction>
      </xsd:simpleType>
    </xsd:element>
    <xsd:element name="T_x00e8_cnic_x002f_a" ma:index="24" nillable="true" ma:displayName="Tècnic/a" ma:description="Persona que inicia l'expedient" ma:format="Dropdown" ma:list="UserInfo" ma:SharePointGroup="0" ma:internalName="T_x00e8_cnic_x002f_a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Flow_SignoffStatus" ma:index="25" nillable="true" ma:displayName="Estat PPT/MJ document incials" ma:format="Dropdown" ma:internalName="_x0024_Resources_x003a_core_x002c_Signoff_Status">
      <xsd:simpleType>
        <xsd:restriction base="dms:Choice">
          <xsd:enumeration value="admès a tramit"/>
          <xsd:enumeration value="pendent de correccions"/>
          <xsd:enumeration value="no admès per error"/>
          <xsd:enumeration value="no admès per manca e documentació"/>
          <xsd:enumeration value="pendent revisió"/>
        </xsd:restriction>
      </xsd:simpleType>
    </xsd:element>
    <xsd:element name="DataentradaCAD" ma:index="26" nillable="true" ma:displayName="Data entrada CAD" ma:format="DateOnly" ma:internalName="DataentradaCAD">
      <xsd:simpleType>
        <xsd:restriction base="dms:DateTime"/>
      </xsd:simpleType>
    </xsd:element>
    <xsd:element name="datarespostaCAD" ma:index="27" nillable="true" ma:displayName="data resposta CAD" ma:format="DateOnly" ma:internalName="datarespostaCAD">
      <xsd:simpleType>
        <xsd:restriction base="dms:DateTime"/>
      </xsd:simpleType>
    </xsd:element>
    <xsd:element name="OBSVESTATLICITACI_x00d3_" ma:index="28" nillable="true" ma:displayName="OBSV ESTAT LICITACIÓ" ma:format="Dropdown" ma:internalName="OBSVESTATLICITACI_x00d3_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9906d8-7354-4b2d-a694-b1e5ee9da8e0">
      <Terms xmlns="http://schemas.microsoft.com/office/infopath/2007/PartnerControls"/>
    </lcf76f155ced4ddcb4097134ff3c332f>
    <ObservacionsCAD xmlns="6a9906d8-7354-4b2d-a694-b1e5ee9da8e0" xsi:nil="true"/>
    <observacionsSUM xmlns="6a9906d8-7354-4b2d-a694-b1e5ee9da8e0" xsi:nil="true"/>
    <OBSVESTATLICITACI_x00d3_ xmlns="6a9906d8-7354-4b2d-a694-b1e5ee9da8e0" xsi:nil="true"/>
    <revision xmlns="6a9906d8-7354-4b2d-a694-b1e5ee9da8e0" xsi:nil="true"/>
    <T_x00e8_cnic_x002f_a xmlns="6a9906d8-7354-4b2d-a694-b1e5ee9da8e0">
      <UserInfo>
        <DisplayName/>
        <AccountId xsi:nil="true"/>
        <AccountType/>
      </UserInfo>
    </T_x00e8_cnic_x002f_a>
    <TaxCatchAll xmlns="e0ed6653-2567-4b65-ac99-fef63f114098" xsi:nil="true"/>
    <_Flow_SignoffStatus xmlns="6a9906d8-7354-4b2d-a694-b1e5ee9da8e0" xsi:nil="true"/>
    <datarespostaCAD xmlns="6a9906d8-7354-4b2d-a694-b1e5ee9da8e0" xsi:nil="true"/>
    <DataentradaCAD xmlns="6a9906d8-7354-4b2d-a694-b1e5ee9da8e0" xsi:nil="true"/>
  </documentManagement>
</p:properties>
</file>

<file path=customXml/itemProps1.xml><?xml version="1.0" encoding="utf-8"?>
<ds:datastoreItem xmlns:ds="http://schemas.openxmlformats.org/officeDocument/2006/customXml" ds:itemID="{6989DDE3-A103-44F6-91E5-E46B97B136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C56A1B-D9B9-4B03-AB94-3B061B8CED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7AC49D-9897-40E0-B453-C18CECCE25BB}">
  <ds:schemaRefs>
    <ds:schemaRef ds:uri="http://www.w3.org/XML/1998/namespace"/>
    <ds:schemaRef ds:uri="e0ed6653-2567-4b65-ac99-fef63f114098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6a9906d8-7354-4b2d-a694-b1e5ee9da8e0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2</vt:i4>
      </vt:variant>
    </vt:vector>
  </HeadingPairs>
  <TitlesOfParts>
    <vt:vector size="3" baseType="lpstr">
      <vt:lpstr>DRAEGER</vt:lpstr>
      <vt:lpstr>DRAEGER!Àrea_d'impressió</vt:lpstr>
      <vt:lpstr>DRAEGER!Títols_per_imprimir</vt:lpstr>
    </vt:vector>
  </TitlesOfParts>
  <Manager/>
  <Company>Fujitsu UTELT2B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Rodriguez Busquet, Xenia</dc:creator>
  <cp:keywords/>
  <dc:description/>
  <cp:lastModifiedBy>Cidoncha Casillas, Esther</cp:lastModifiedBy>
  <cp:revision/>
  <dcterms:created xsi:type="dcterms:W3CDTF">2019-03-07T13:38:30Z</dcterms:created>
  <dcterms:modified xsi:type="dcterms:W3CDTF">2025-06-30T07:14:00Z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  <property fmtid="{D5CDD505-2E9C-101B-9397-08002B2CF9AE}" pid="4" name="Order">
    <vt:r8>320000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_SourceUrl">
    <vt:lpwstr/>
  </property>
  <property fmtid="{D5CDD505-2E9C-101B-9397-08002B2CF9AE}" pid="12" name="_SharedFileIndex">
    <vt:lpwstr/>
  </property>
</Properties>
</file>